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182\"/>
    </mc:Choice>
  </mc:AlternateContent>
  <bookViews>
    <workbookView xWindow="0" yWindow="0" windowWidth="28800" windowHeight="11535"/>
  </bookViews>
  <sheets>
    <sheet name="Лист1" sheetId="1" r:id="rId1"/>
  </sheets>
  <definedNames>
    <definedName name="_xlnm._FilterDatabase" localSheetId="0" hidden="1">Лист1!$A$8:$WVN$59</definedName>
    <definedName name="_xlnm.Print_Titles" localSheetId="0">Лист1!$6:$8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1" l="1"/>
  <c r="E53" i="1"/>
  <c r="D53" i="1"/>
  <c r="F44" i="1"/>
  <c r="E44" i="1"/>
  <c r="D44" i="1"/>
  <c r="F39" i="1"/>
  <c r="E39" i="1"/>
  <c r="D39" i="1"/>
  <c r="F33" i="1"/>
  <c r="E33" i="1"/>
  <c r="D33" i="1"/>
  <c r="F23" i="1"/>
  <c r="F20" i="1" s="1"/>
  <c r="E23" i="1"/>
  <c r="D23" i="1"/>
  <c r="E16" i="1"/>
  <c r="D16" i="1"/>
  <c r="F32" i="1" l="1"/>
  <c r="E20" i="1"/>
  <c r="D32" i="1"/>
  <c r="F9" i="1"/>
  <c r="E32" i="1"/>
  <c r="D20" i="1"/>
  <c r="E9" i="1" l="1"/>
  <c r="D9" i="1"/>
</calcChain>
</file>

<file path=xl/sharedStrings.xml><?xml version="1.0" encoding="utf-8"?>
<sst xmlns="http://schemas.openxmlformats.org/spreadsheetml/2006/main" count="98" uniqueCount="92">
  <si>
    <t xml:space="preserve">Предложения </t>
  </si>
  <si>
    <t>Наименование налогов и сборов</t>
  </si>
  <si>
    <t>Код бюджетной               классификации</t>
  </si>
  <si>
    <t>Код строки</t>
  </si>
  <si>
    <t>2023 год</t>
  </si>
  <si>
    <t>2024 год</t>
  </si>
  <si>
    <t>2025 год</t>
  </si>
  <si>
    <t>А</t>
  </si>
  <si>
    <t>Б</t>
  </si>
  <si>
    <t>В</t>
  </si>
  <si>
    <t>Всего доходов 
(стр.2200+2300+2400+2500+2600+2700+2800)</t>
  </si>
  <si>
    <t>в том числе:</t>
  </si>
  <si>
    <t xml:space="preserve">Налог на прибыль организаций </t>
  </si>
  <si>
    <t>1 01 01012 02 0000 110
1 01 01014 02 0000 110
1 01 01020 01 0000 110</t>
  </si>
  <si>
    <t>из них:</t>
  </si>
  <si>
    <t>Налог на прибыль организаций по налогоплательщикам, входящим в консолидированную группу налогоплательщиков</t>
  </si>
  <si>
    <t>1 01 01014 02 0000 110</t>
  </si>
  <si>
    <t>Налог на доходы физических лиц</t>
  </si>
  <si>
    <t>1 01 02010 01 0000 110
1 01 02020 01 0000 110
1 01 02030 01 0000 110
1 01 02040 01 0000 110
1 01 02050 01 0000 110                   1 01 02080 01 0000 110</t>
  </si>
  <si>
    <t>Акцизы по подакцизным товарам (продукции), производимым на территории Российской Федерации 
(стр.2410+2420)</t>
  </si>
  <si>
    <t>Акцизы на пиво</t>
  </si>
  <si>
    <t>1 03 02100 01 0000 110</t>
  </si>
  <si>
    <t>Акцизы на средние дистилляты</t>
  </si>
  <si>
    <t>1 03 02330 01 0000 110</t>
  </si>
  <si>
    <t>Налоги на имущество
(стр.2510+2520+2530+2540+2550)</t>
  </si>
  <si>
    <t xml:space="preserve">Налог на имущество организаций </t>
  </si>
  <si>
    <t>1 06 02010 02 0000 110
1 06 02020 02 0000 110</t>
  </si>
  <si>
    <t>Налог на имущество физических лиц</t>
  </si>
  <si>
    <t>1 06 01000 00 0000 110</t>
  </si>
  <si>
    <t>Транспортный налог  
(стр. 2531+2532)</t>
  </si>
  <si>
    <t xml:space="preserve">                  из него:</t>
  </si>
  <si>
    <t>Транспортный налог с организаций</t>
  </si>
  <si>
    <t>1 06 04011 02 0000 110</t>
  </si>
  <si>
    <t>Транспортный налог с физических лиц</t>
  </si>
  <si>
    <t>1 06 04012 02 0000 110</t>
  </si>
  <si>
    <t xml:space="preserve">Налог на игорный бизнес </t>
  </si>
  <si>
    <t>1 06 05000 02 0000 110</t>
  </si>
  <si>
    <t>Земельный налог (стр. 2551+2552)</t>
  </si>
  <si>
    <t>Земельный налог с организаций</t>
  </si>
  <si>
    <t>1 06 06030 03 0000 110</t>
  </si>
  <si>
    <t>Земельный налог с физических лиц</t>
  </si>
  <si>
    <t>1 06 06040 03 0000 110</t>
  </si>
  <si>
    <t>Налоги, сборы и регулярные платежи за пользование природными ресурсами
(стр. 2610+2620)</t>
  </si>
  <si>
    <t xml:space="preserve"> 1 07 00000 00 0000 000</t>
  </si>
  <si>
    <t>Налог на добычу полезных ископаемых 
(стр. 2611+2612+2613+2614)</t>
  </si>
  <si>
    <t>1 07 01000 01 0000 110</t>
  </si>
  <si>
    <t>Налог на добычу общераспространенных полезных ископаемых</t>
  </si>
  <si>
    <t>1 07 01020 01 0000 110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</si>
  <si>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</t>
  </si>
  <si>
    <t>1 07 01030 01 0000 110
1 07 01070 01 0000 110</t>
  </si>
  <si>
    <t>Налог на добычу полезных ископаемых в виде угля</t>
  </si>
  <si>
    <t>1 07 01060 01 0000 110</t>
  </si>
  <si>
    <t>Налог на добычу прочих полезных ископаемых, в отношении которых при налогообложении установлен рентный коэффициент, отличный от 1</t>
  </si>
  <si>
    <t>1 07 01080 01 0000 110</t>
  </si>
  <si>
    <t>Сборы за пользование объектами животного мира и за пользование объектами водных биологических ресурсов (стр. 2621+2622+2623)</t>
  </si>
  <si>
    <t>1 07 04000 01 0000 110</t>
  </si>
  <si>
    <t>Сбор за пользование объектами животного мира</t>
  </si>
  <si>
    <t>1 07 04010 01 0000 110</t>
  </si>
  <si>
    <t>Сбор за пользование объектами водных биологических ресурсов (исключая внутренние водные объекты)</t>
  </si>
  <si>
    <t>1 07 04020 01 0000 110</t>
  </si>
  <si>
    <t>Сбор за пользование объектами водных биологических ресурсов (по внутренним водным объектам)</t>
  </si>
  <si>
    <t>1 07 04030 01 0000 110</t>
  </si>
  <si>
    <t>Остальные налоги и сборы
(стр. 2710+2711+2712+2713+2714+2715+2716)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</si>
  <si>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</si>
  <si>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</si>
  <si>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МФЦ)</t>
  </si>
  <si>
    <t>1 08 07010 01 0000 110</t>
  </si>
  <si>
    <t>Государственная пошлина за повторную выдачу свидетельства о постановке на учет в налоговом органе (при обращении через МФЦ)</t>
  </si>
  <si>
    <t>1 08 07310 01 0000 110</t>
  </si>
  <si>
    <t>Регулярные платежи за пользование недрами при пользовании недрами (ренталс) на территории Российской Федерации</t>
  </si>
  <si>
    <t>1 12 02030 01 0000 120</t>
  </si>
  <si>
    <t>Задолженность и перерасчеты по отмененным налогам, сборам и иным обязательным платежам</t>
  </si>
  <si>
    <t>1 09 00000 00 0000 000</t>
  </si>
  <si>
    <t>Штрафы, санкции, возмещение ущерба</t>
  </si>
  <si>
    <t xml:space="preserve">1 16 00000 00 0000 140           </t>
  </si>
  <si>
    <t xml:space="preserve"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 </t>
  </si>
  <si>
    <t>1 13 01020 01 0000 130</t>
  </si>
  <si>
    <t>Налоги на совокупный доход
(стр. 2810+2820+2830+2840+2850)</t>
  </si>
  <si>
    <t>Налог, взимаемый в связи с применением упрощенной системы налогообложения</t>
  </si>
  <si>
    <t>1 05 01011 01 0000 110
1 05 01012 01 0000 110
1 05 01021 01 0000 110
1 05 01022 01 0000 110
1 05 01050 01 0000 110</t>
  </si>
  <si>
    <t xml:space="preserve">Единый сельскохозяйственный налог </t>
  </si>
  <si>
    <t xml:space="preserve"> 1 05 03010 01 0000 110          1 05 03020 01 0000 110</t>
  </si>
  <si>
    <t>Единый налог на вмененный доход</t>
  </si>
  <si>
    <t>1 05 02010 02 0000 110           1 05 02020 02 0000 110</t>
  </si>
  <si>
    <t>Налог, взимаемый в связи с применением патентной системы налогообложения</t>
  </si>
  <si>
    <t xml:space="preserve"> 1 05 04010 02 0000 110              1 05 04020 02 0000 110              1 05 04030 02 0000 110           1 05 04040 02 0000 110           1 05 04050 02 0000 110</t>
  </si>
  <si>
    <t>1 05 06000 01 0000110</t>
  </si>
  <si>
    <t>на  2023-2025 годы</t>
  </si>
  <si>
    <t xml:space="preserve"> бюджет Камчатского края </t>
  </si>
  <si>
    <t>в тыс. рублях</t>
  </si>
  <si>
    <t>Налог на профессиональный доход</t>
  </si>
  <si>
    <t xml:space="preserve">по прогнозу поступления доходов в краевой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</si>
</sst>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b/>
      <sz val="15"/>
      <name val="Arial CYR"/>
      <charset val="204"/>
    </font>
    <font>
      <sz val="11"/>
      <name val="Calibri"/>
      <family val="2"/>
      <charset val="204"/>
      <scheme val="minor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6"/>
      <name val="Times New Roman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 Cyr"/>
      <charset val="204"/>
    </font>
    <font>
      <sz val="16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5" fillId="0" borderId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/>
    <xf numFmtId="0" fontId="10" fillId="0" borderId="1" xfId="0" applyFont="1" applyFill="1" applyBorder="1" applyAlignment="1" applyProtection="1">
      <alignment horizontal="center" vertical="top"/>
    </xf>
    <xf numFmtId="0" fontId="8" fillId="0" borderId="1" xfId="0" applyFont="1" applyFill="1" applyBorder="1" applyAlignment="1" applyProtection="1">
      <alignment horizontal="center" vertical="top"/>
    </xf>
    <xf numFmtId="0" fontId="11" fillId="0" borderId="1" xfId="0" applyFont="1" applyFill="1" applyBorder="1" applyAlignment="1" applyProtection="1">
      <alignment horizontal="left" vertical="center" wrapText="1"/>
    </xf>
    <xf numFmtId="1" fontId="11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1" fontId="12" fillId="0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 wrapText="1"/>
    </xf>
    <xf numFmtId="0" fontId="14" fillId="0" borderId="0" xfId="0" applyFont="1"/>
    <xf numFmtId="3" fontId="14" fillId="0" borderId="0" xfId="0" applyNumberFormat="1" applyFont="1"/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12" fillId="2" borderId="1" xfId="3" applyFont="1" applyFill="1" applyBorder="1" applyAlignment="1" applyProtection="1">
      <alignment horizontal="left" vertical="center" wrapText="1"/>
    </xf>
    <xf numFmtId="1" fontId="12" fillId="0" borderId="1" xfId="3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vertical="center" wrapText="1"/>
    </xf>
    <xf numFmtId="0" fontId="11" fillId="2" borderId="1" xfId="2" applyFont="1" applyFill="1" applyBorder="1" applyAlignment="1" applyProtection="1">
      <alignment vertical="center" wrapText="1"/>
    </xf>
    <xf numFmtId="0" fontId="12" fillId="2" borderId="1" xfId="2" applyFont="1" applyFill="1" applyBorder="1" applyAlignment="1" applyProtection="1">
      <alignment vertical="center" wrapText="1"/>
    </xf>
    <xf numFmtId="0" fontId="12" fillId="2" borderId="1" xfId="0" applyFont="1" applyFill="1" applyBorder="1" applyAlignment="1" applyProtection="1">
      <alignment vertical="center" wrapText="1"/>
    </xf>
    <xf numFmtId="164" fontId="12" fillId="2" borderId="1" xfId="2" applyNumberFormat="1" applyFont="1" applyFill="1" applyBorder="1" applyAlignment="1" applyProtection="1">
      <alignment vertical="center" wrapText="1"/>
    </xf>
    <xf numFmtId="0" fontId="12" fillId="2" borderId="1" xfId="1" applyFont="1" applyFill="1" applyBorder="1" applyAlignment="1" applyProtection="1">
      <alignment vertical="center" wrapText="1"/>
    </xf>
    <xf numFmtId="0" fontId="11" fillId="2" borderId="1" xfId="1" applyFont="1" applyFill="1" applyBorder="1" applyAlignment="1" applyProtection="1">
      <alignment vertical="center" wrapText="1"/>
    </xf>
    <xf numFmtId="0" fontId="12" fillId="2" borderId="1" xfId="1" applyFont="1" applyFill="1" applyBorder="1" applyAlignment="1" applyProtection="1">
      <alignment horizontal="left" vertical="center" wrapText="1"/>
    </xf>
    <xf numFmtId="0" fontId="12" fillId="2" borderId="1" xfId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9" fillId="0" borderId="0" xfId="0" applyFont="1"/>
    <xf numFmtId="3" fontId="7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3" fontId="20" fillId="3" borderId="1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/>
    <xf numFmtId="0" fontId="15" fillId="0" borderId="1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49" fontId="16" fillId="0" borderId="1" xfId="1" applyNumberFormat="1" applyFont="1" applyFill="1" applyBorder="1" applyAlignment="1" applyProtection="1">
      <alignment horizontal="center" vertical="center" wrapText="1"/>
    </xf>
    <xf numFmtId="49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Font="1" applyFill="1" applyBorder="1" applyAlignment="1" applyProtection="1">
      <alignment horizontal="center" vertical="center"/>
    </xf>
    <xf numFmtId="0" fontId="16" fillId="0" borderId="1" xfId="1" applyFont="1" applyFill="1" applyBorder="1" applyAlignment="1" applyProtection="1">
      <alignment horizontal="center" vertical="center" wrapText="1"/>
    </xf>
    <xf numFmtId="0" fontId="16" fillId="0" borderId="1" xfId="1" applyFont="1" applyFill="1" applyBorder="1" applyAlignment="1" applyProtection="1">
      <alignment horizontal="center" vertical="center"/>
    </xf>
    <xf numFmtId="49" fontId="17" fillId="0" borderId="1" xfId="1" applyNumberFormat="1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</xf>
    <xf numFmtId="1" fontId="17" fillId="0" borderId="1" xfId="0" applyNumberFormat="1" applyFont="1" applyFill="1" applyBorder="1" applyAlignment="1" applyProtection="1">
      <alignment horizontal="center" vertical="center"/>
    </xf>
    <xf numFmtId="49" fontId="16" fillId="0" borderId="1" xfId="1" applyNumberFormat="1" applyFont="1" applyFill="1" applyBorder="1" applyAlignment="1" applyProtection="1">
      <alignment horizontal="center" vertical="center"/>
    </xf>
    <xf numFmtId="1" fontId="17" fillId="0" borderId="1" xfId="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top"/>
    </xf>
    <xf numFmtId="0" fontId="7" fillId="0" borderId="1" xfId="0" applyFont="1" applyFill="1" applyBorder="1" applyAlignment="1" applyProtection="1">
      <alignment horizontal="center" vertical="center" wrapText="1"/>
    </xf>
    <xf numFmtId="0" fontId="18" fillId="0" borderId="1" xfId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8" fillId="0" borderId="1" xfId="2" applyFont="1" applyBorder="1" applyAlignment="1">
      <alignment horizontal="center"/>
    </xf>
  </cellXfs>
  <cellStyles count="4">
    <cellStyle name="Обычный" xfId="0" builtinId="0"/>
    <cellStyle name="Обычный_К измен.бюдж.росписи" xfId="2"/>
    <cellStyle name="Обычный_лимитка для ИФНС" xfId="3"/>
    <cellStyle name="Обычный_Приложение 2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zoomScale="80" zoomScaleNormal="80" workbookViewId="0">
      <selection activeCell="A3" sqref="A3:F3"/>
    </sheetView>
  </sheetViews>
  <sheetFormatPr defaultRowHeight="21" x14ac:dyDescent="0.35"/>
  <cols>
    <col min="1" max="1" width="68.7109375" style="1" customWidth="1"/>
    <col min="2" max="2" width="28.85546875" style="28" customWidth="1"/>
    <col min="3" max="3" width="21.140625" style="1" customWidth="1"/>
    <col min="4" max="6" width="21" style="29" customWidth="1"/>
    <col min="7" max="244" width="9.140625" style="1"/>
    <col min="245" max="245" width="86.28515625" style="1" customWidth="1"/>
    <col min="246" max="246" width="28.5703125" style="1" customWidth="1"/>
    <col min="247" max="247" width="10.7109375" style="1" customWidth="1"/>
    <col min="248" max="253" width="14.28515625" style="1" customWidth="1"/>
    <col min="254" max="261" width="16" style="1" customWidth="1"/>
    <col min="262" max="500" width="9.140625" style="1"/>
    <col min="501" max="501" width="86.28515625" style="1" customWidth="1"/>
    <col min="502" max="502" width="28.5703125" style="1" customWidth="1"/>
    <col min="503" max="503" width="10.7109375" style="1" customWidth="1"/>
    <col min="504" max="509" width="14.28515625" style="1" customWidth="1"/>
    <col min="510" max="517" width="16" style="1" customWidth="1"/>
    <col min="518" max="756" width="9.140625" style="1"/>
    <col min="757" max="757" width="86.28515625" style="1" customWidth="1"/>
    <col min="758" max="758" width="28.5703125" style="1" customWidth="1"/>
    <col min="759" max="759" width="10.7109375" style="1" customWidth="1"/>
    <col min="760" max="765" width="14.28515625" style="1" customWidth="1"/>
    <col min="766" max="773" width="16" style="1" customWidth="1"/>
    <col min="774" max="1012" width="9.140625" style="1"/>
    <col min="1013" max="1013" width="86.28515625" style="1" customWidth="1"/>
    <col min="1014" max="1014" width="28.5703125" style="1" customWidth="1"/>
    <col min="1015" max="1015" width="10.7109375" style="1" customWidth="1"/>
    <col min="1016" max="1021" width="14.28515625" style="1" customWidth="1"/>
    <col min="1022" max="1029" width="16" style="1" customWidth="1"/>
    <col min="1030" max="1268" width="9.140625" style="1"/>
    <col min="1269" max="1269" width="86.28515625" style="1" customWidth="1"/>
    <col min="1270" max="1270" width="28.5703125" style="1" customWidth="1"/>
    <col min="1271" max="1271" width="10.7109375" style="1" customWidth="1"/>
    <col min="1272" max="1277" width="14.28515625" style="1" customWidth="1"/>
    <col min="1278" max="1285" width="16" style="1" customWidth="1"/>
    <col min="1286" max="1524" width="9.140625" style="1"/>
    <col min="1525" max="1525" width="86.28515625" style="1" customWidth="1"/>
    <col min="1526" max="1526" width="28.5703125" style="1" customWidth="1"/>
    <col min="1527" max="1527" width="10.7109375" style="1" customWidth="1"/>
    <col min="1528" max="1533" width="14.28515625" style="1" customWidth="1"/>
    <col min="1534" max="1541" width="16" style="1" customWidth="1"/>
    <col min="1542" max="1780" width="9.140625" style="1"/>
    <col min="1781" max="1781" width="86.28515625" style="1" customWidth="1"/>
    <col min="1782" max="1782" width="28.5703125" style="1" customWidth="1"/>
    <col min="1783" max="1783" width="10.7109375" style="1" customWidth="1"/>
    <col min="1784" max="1789" width="14.28515625" style="1" customWidth="1"/>
    <col min="1790" max="1797" width="16" style="1" customWidth="1"/>
    <col min="1798" max="2036" width="9.140625" style="1"/>
    <col min="2037" max="2037" width="86.28515625" style="1" customWidth="1"/>
    <col min="2038" max="2038" width="28.5703125" style="1" customWidth="1"/>
    <col min="2039" max="2039" width="10.7109375" style="1" customWidth="1"/>
    <col min="2040" max="2045" width="14.28515625" style="1" customWidth="1"/>
    <col min="2046" max="2053" width="16" style="1" customWidth="1"/>
    <col min="2054" max="2292" width="9.140625" style="1"/>
    <col min="2293" max="2293" width="86.28515625" style="1" customWidth="1"/>
    <col min="2294" max="2294" width="28.5703125" style="1" customWidth="1"/>
    <col min="2295" max="2295" width="10.7109375" style="1" customWidth="1"/>
    <col min="2296" max="2301" width="14.28515625" style="1" customWidth="1"/>
    <col min="2302" max="2309" width="16" style="1" customWidth="1"/>
    <col min="2310" max="2548" width="9.140625" style="1"/>
    <col min="2549" max="2549" width="86.28515625" style="1" customWidth="1"/>
    <col min="2550" max="2550" width="28.5703125" style="1" customWidth="1"/>
    <col min="2551" max="2551" width="10.7109375" style="1" customWidth="1"/>
    <col min="2552" max="2557" width="14.28515625" style="1" customWidth="1"/>
    <col min="2558" max="2565" width="16" style="1" customWidth="1"/>
    <col min="2566" max="2804" width="9.140625" style="1"/>
    <col min="2805" max="2805" width="86.28515625" style="1" customWidth="1"/>
    <col min="2806" max="2806" width="28.5703125" style="1" customWidth="1"/>
    <col min="2807" max="2807" width="10.7109375" style="1" customWidth="1"/>
    <col min="2808" max="2813" width="14.28515625" style="1" customWidth="1"/>
    <col min="2814" max="2821" width="16" style="1" customWidth="1"/>
    <col min="2822" max="3060" width="9.140625" style="1"/>
    <col min="3061" max="3061" width="86.28515625" style="1" customWidth="1"/>
    <col min="3062" max="3062" width="28.5703125" style="1" customWidth="1"/>
    <col min="3063" max="3063" width="10.7109375" style="1" customWidth="1"/>
    <col min="3064" max="3069" width="14.28515625" style="1" customWidth="1"/>
    <col min="3070" max="3077" width="16" style="1" customWidth="1"/>
    <col min="3078" max="3316" width="9.140625" style="1"/>
    <col min="3317" max="3317" width="86.28515625" style="1" customWidth="1"/>
    <col min="3318" max="3318" width="28.5703125" style="1" customWidth="1"/>
    <col min="3319" max="3319" width="10.7109375" style="1" customWidth="1"/>
    <col min="3320" max="3325" width="14.28515625" style="1" customWidth="1"/>
    <col min="3326" max="3333" width="16" style="1" customWidth="1"/>
    <col min="3334" max="3572" width="9.140625" style="1"/>
    <col min="3573" max="3573" width="86.28515625" style="1" customWidth="1"/>
    <col min="3574" max="3574" width="28.5703125" style="1" customWidth="1"/>
    <col min="3575" max="3575" width="10.7109375" style="1" customWidth="1"/>
    <col min="3576" max="3581" width="14.28515625" style="1" customWidth="1"/>
    <col min="3582" max="3589" width="16" style="1" customWidth="1"/>
    <col min="3590" max="3828" width="9.140625" style="1"/>
    <col min="3829" max="3829" width="86.28515625" style="1" customWidth="1"/>
    <col min="3830" max="3830" width="28.5703125" style="1" customWidth="1"/>
    <col min="3831" max="3831" width="10.7109375" style="1" customWidth="1"/>
    <col min="3832" max="3837" width="14.28515625" style="1" customWidth="1"/>
    <col min="3838" max="3845" width="16" style="1" customWidth="1"/>
    <col min="3846" max="4084" width="9.140625" style="1"/>
    <col min="4085" max="4085" width="86.28515625" style="1" customWidth="1"/>
    <col min="4086" max="4086" width="28.5703125" style="1" customWidth="1"/>
    <col min="4087" max="4087" width="10.7109375" style="1" customWidth="1"/>
    <col min="4088" max="4093" width="14.28515625" style="1" customWidth="1"/>
    <col min="4094" max="4101" width="16" style="1" customWidth="1"/>
    <col min="4102" max="4340" width="9.140625" style="1"/>
    <col min="4341" max="4341" width="86.28515625" style="1" customWidth="1"/>
    <col min="4342" max="4342" width="28.5703125" style="1" customWidth="1"/>
    <col min="4343" max="4343" width="10.7109375" style="1" customWidth="1"/>
    <col min="4344" max="4349" width="14.28515625" style="1" customWidth="1"/>
    <col min="4350" max="4357" width="16" style="1" customWidth="1"/>
    <col min="4358" max="4596" width="9.140625" style="1"/>
    <col min="4597" max="4597" width="86.28515625" style="1" customWidth="1"/>
    <col min="4598" max="4598" width="28.5703125" style="1" customWidth="1"/>
    <col min="4599" max="4599" width="10.7109375" style="1" customWidth="1"/>
    <col min="4600" max="4605" width="14.28515625" style="1" customWidth="1"/>
    <col min="4606" max="4613" width="16" style="1" customWidth="1"/>
    <col min="4614" max="4852" width="9.140625" style="1"/>
    <col min="4853" max="4853" width="86.28515625" style="1" customWidth="1"/>
    <col min="4854" max="4854" width="28.5703125" style="1" customWidth="1"/>
    <col min="4855" max="4855" width="10.7109375" style="1" customWidth="1"/>
    <col min="4856" max="4861" width="14.28515625" style="1" customWidth="1"/>
    <col min="4862" max="4869" width="16" style="1" customWidth="1"/>
    <col min="4870" max="5108" width="9.140625" style="1"/>
    <col min="5109" max="5109" width="86.28515625" style="1" customWidth="1"/>
    <col min="5110" max="5110" width="28.5703125" style="1" customWidth="1"/>
    <col min="5111" max="5111" width="10.7109375" style="1" customWidth="1"/>
    <col min="5112" max="5117" width="14.28515625" style="1" customWidth="1"/>
    <col min="5118" max="5125" width="16" style="1" customWidth="1"/>
    <col min="5126" max="5364" width="9.140625" style="1"/>
    <col min="5365" max="5365" width="86.28515625" style="1" customWidth="1"/>
    <col min="5366" max="5366" width="28.5703125" style="1" customWidth="1"/>
    <col min="5367" max="5367" width="10.7109375" style="1" customWidth="1"/>
    <col min="5368" max="5373" width="14.28515625" style="1" customWidth="1"/>
    <col min="5374" max="5381" width="16" style="1" customWidth="1"/>
    <col min="5382" max="5620" width="9.140625" style="1"/>
    <col min="5621" max="5621" width="86.28515625" style="1" customWidth="1"/>
    <col min="5622" max="5622" width="28.5703125" style="1" customWidth="1"/>
    <col min="5623" max="5623" width="10.7109375" style="1" customWidth="1"/>
    <col min="5624" max="5629" width="14.28515625" style="1" customWidth="1"/>
    <col min="5630" max="5637" width="16" style="1" customWidth="1"/>
    <col min="5638" max="5876" width="9.140625" style="1"/>
    <col min="5877" max="5877" width="86.28515625" style="1" customWidth="1"/>
    <col min="5878" max="5878" width="28.5703125" style="1" customWidth="1"/>
    <col min="5879" max="5879" width="10.7109375" style="1" customWidth="1"/>
    <col min="5880" max="5885" width="14.28515625" style="1" customWidth="1"/>
    <col min="5886" max="5893" width="16" style="1" customWidth="1"/>
    <col min="5894" max="6132" width="9.140625" style="1"/>
    <col min="6133" max="6133" width="86.28515625" style="1" customWidth="1"/>
    <col min="6134" max="6134" width="28.5703125" style="1" customWidth="1"/>
    <col min="6135" max="6135" width="10.7109375" style="1" customWidth="1"/>
    <col min="6136" max="6141" width="14.28515625" style="1" customWidth="1"/>
    <col min="6142" max="6149" width="16" style="1" customWidth="1"/>
    <col min="6150" max="6388" width="9.140625" style="1"/>
    <col min="6389" max="6389" width="86.28515625" style="1" customWidth="1"/>
    <col min="6390" max="6390" width="28.5703125" style="1" customWidth="1"/>
    <col min="6391" max="6391" width="10.7109375" style="1" customWidth="1"/>
    <col min="6392" max="6397" width="14.28515625" style="1" customWidth="1"/>
    <col min="6398" max="6405" width="16" style="1" customWidth="1"/>
    <col min="6406" max="6644" width="9.140625" style="1"/>
    <col min="6645" max="6645" width="86.28515625" style="1" customWidth="1"/>
    <col min="6646" max="6646" width="28.5703125" style="1" customWidth="1"/>
    <col min="6647" max="6647" width="10.7109375" style="1" customWidth="1"/>
    <col min="6648" max="6653" width="14.28515625" style="1" customWidth="1"/>
    <col min="6654" max="6661" width="16" style="1" customWidth="1"/>
    <col min="6662" max="6900" width="9.140625" style="1"/>
    <col min="6901" max="6901" width="86.28515625" style="1" customWidth="1"/>
    <col min="6902" max="6902" width="28.5703125" style="1" customWidth="1"/>
    <col min="6903" max="6903" width="10.7109375" style="1" customWidth="1"/>
    <col min="6904" max="6909" width="14.28515625" style="1" customWidth="1"/>
    <col min="6910" max="6917" width="16" style="1" customWidth="1"/>
    <col min="6918" max="7156" width="9.140625" style="1"/>
    <col min="7157" max="7157" width="86.28515625" style="1" customWidth="1"/>
    <col min="7158" max="7158" width="28.5703125" style="1" customWidth="1"/>
    <col min="7159" max="7159" width="10.7109375" style="1" customWidth="1"/>
    <col min="7160" max="7165" width="14.28515625" style="1" customWidth="1"/>
    <col min="7166" max="7173" width="16" style="1" customWidth="1"/>
    <col min="7174" max="7412" width="9.140625" style="1"/>
    <col min="7413" max="7413" width="86.28515625" style="1" customWidth="1"/>
    <col min="7414" max="7414" width="28.5703125" style="1" customWidth="1"/>
    <col min="7415" max="7415" width="10.7109375" style="1" customWidth="1"/>
    <col min="7416" max="7421" width="14.28515625" style="1" customWidth="1"/>
    <col min="7422" max="7429" width="16" style="1" customWidth="1"/>
    <col min="7430" max="7668" width="9.140625" style="1"/>
    <col min="7669" max="7669" width="86.28515625" style="1" customWidth="1"/>
    <col min="7670" max="7670" width="28.5703125" style="1" customWidth="1"/>
    <col min="7671" max="7671" width="10.7109375" style="1" customWidth="1"/>
    <col min="7672" max="7677" width="14.28515625" style="1" customWidth="1"/>
    <col min="7678" max="7685" width="16" style="1" customWidth="1"/>
    <col min="7686" max="7924" width="9.140625" style="1"/>
    <col min="7925" max="7925" width="86.28515625" style="1" customWidth="1"/>
    <col min="7926" max="7926" width="28.5703125" style="1" customWidth="1"/>
    <col min="7927" max="7927" width="10.7109375" style="1" customWidth="1"/>
    <col min="7928" max="7933" width="14.28515625" style="1" customWidth="1"/>
    <col min="7934" max="7941" width="16" style="1" customWidth="1"/>
    <col min="7942" max="8180" width="9.140625" style="1"/>
    <col min="8181" max="8181" width="86.28515625" style="1" customWidth="1"/>
    <col min="8182" max="8182" width="28.5703125" style="1" customWidth="1"/>
    <col min="8183" max="8183" width="10.7109375" style="1" customWidth="1"/>
    <col min="8184" max="8189" width="14.28515625" style="1" customWidth="1"/>
    <col min="8190" max="8197" width="16" style="1" customWidth="1"/>
    <col min="8198" max="8436" width="9.140625" style="1"/>
    <col min="8437" max="8437" width="86.28515625" style="1" customWidth="1"/>
    <col min="8438" max="8438" width="28.5703125" style="1" customWidth="1"/>
    <col min="8439" max="8439" width="10.7109375" style="1" customWidth="1"/>
    <col min="8440" max="8445" width="14.28515625" style="1" customWidth="1"/>
    <col min="8446" max="8453" width="16" style="1" customWidth="1"/>
    <col min="8454" max="8692" width="9.140625" style="1"/>
    <col min="8693" max="8693" width="86.28515625" style="1" customWidth="1"/>
    <col min="8694" max="8694" width="28.5703125" style="1" customWidth="1"/>
    <col min="8695" max="8695" width="10.7109375" style="1" customWidth="1"/>
    <col min="8696" max="8701" width="14.28515625" style="1" customWidth="1"/>
    <col min="8702" max="8709" width="16" style="1" customWidth="1"/>
    <col min="8710" max="8948" width="9.140625" style="1"/>
    <col min="8949" max="8949" width="86.28515625" style="1" customWidth="1"/>
    <col min="8950" max="8950" width="28.5703125" style="1" customWidth="1"/>
    <col min="8951" max="8951" width="10.7109375" style="1" customWidth="1"/>
    <col min="8952" max="8957" width="14.28515625" style="1" customWidth="1"/>
    <col min="8958" max="8965" width="16" style="1" customWidth="1"/>
    <col min="8966" max="9204" width="9.140625" style="1"/>
    <col min="9205" max="9205" width="86.28515625" style="1" customWidth="1"/>
    <col min="9206" max="9206" width="28.5703125" style="1" customWidth="1"/>
    <col min="9207" max="9207" width="10.7109375" style="1" customWidth="1"/>
    <col min="9208" max="9213" width="14.28515625" style="1" customWidth="1"/>
    <col min="9214" max="9221" width="16" style="1" customWidth="1"/>
    <col min="9222" max="9460" width="9.140625" style="1"/>
    <col min="9461" max="9461" width="86.28515625" style="1" customWidth="1"/>
    <col min="9462" max="9462" width="28.5703125" style="1" customWidth="1"/>
    <col min="9463" max="9463" width="10.7109375" style="1" customWidth="1"/>
    <col min="9464" max="9469" width="14.28515625" style="1" customWidth="1"/>
    <col min="9470" max="9477" width="16" style="1" customWidth="1"/>
    <col min="9478" max="9716" width="9.140625" style="1"/>
    <col min="9717" max="9717" width="86.28515625" style="1" customWidth="1"/>
    <col min="9718" max="9718" width="28.5703125" style="1" customWidth="1"/>
    <col min="9719" max="9719" width="10.7109375" style="1" customWidth="1"/>
    <col min="9720" max="9725" width="14.28515625" style="1" customWidth="1"/>
    <col min="9726" max="9733" width="16" style="1" customWidth="1"/>
    <col min="9734" max="9972" width="9.140625" style="1"/>
    <col min="9973" max="9973" width="86.28515625" style="1" customWidth="1"/>
    <col min="9974" max="9974" width="28.5703125" style="1" customWidth="1"/>
    <col min="9975" max="9975" width="10.7109375" style="1" customWidth="1"/>
    <col min="9976" max="9981" width="14.28515625" style="1" customWidth="1"/>
    <col min="9982" max="9989" width="16" style="1" customWidth="1"/>
    <col min="9990" max="10228" width="9.140625" style="1"/>
    <col min="10229" max="10229" width="86.28515625" style="1" customWidth="1"/>
    <col min="10230" max="10230" width="28.5703125" style="1" customWidth="1"/>
    <col min="10231" max="10231" width="10.7109375" style="1" customWidth="1"/>
    <col min="10232" max="10237" width="14.28515625" style="1" customWidth="1"/>
    <col min="10238" max="10245" width="16" style="1" customWidth="1"/>
    <col min="10246" max="10484" width="9.140625" style="1"/>
    <col min="10485" max="10485" width="86.28515625" style="1" customWidth="1"/>
    <col min="10486" max="10486" width="28.5703125" style="1" customWidth="1"/>
    <col min="10487" max="10487" width="10.7109375" style="1" customWidth="1"/>
    <col min="10488" max="10493" width="14.28515625" style="1" customWidth="1"/>
    <col min="10494" max="10501" width="16" style="1" customWidth="1"/>
    <col min="10502" max="10740" width="9.140625" style="1"/>
    <col min="10741" max="10741" width="86.28515625" style="1" customWidth="1"/>
    <col min="10742" max="10742" width="28.5703125" style="1" customWidth="1"/>
    <col min="10743" max="10743" width="10.7109375" style="1" customWidth="1"/>
    <col min="10744" max="10749" width="14.28515625" style="1" customWidth="1"/>
    <col min="10750" max="10757" width="16" style="1" customWidth="1"/>
    <col min="10758" max="10996" width="9.140625" style="1"/>
    <col min="10997" max="10997" width="86.28515625" style="1" customWidth="1"/>
    <col min="10998" max="10998" width="28.5703125" style="1" customWidth="1"/>
    <col min="10999" max="10999" width="10.7109375" style="1" customWidth="1"/>
    <col min="11000" max="11005" width="14.28515625" style="1" customWidth="1"/>
    <col min="11006" max="11013" width="16" style="1" customWidth="1"/>
    <col min="11014" max="11252" width="9.140625" style="1"/>
    <col min="11253" max="11253" width="86.28515625" style="1" customWidth="1"/>
    <col min="11254" max="11254" width="28.5703125" style="1" customWidth="1"/>
    <col min="11255" max="11255" width="10.7109375" style="1" customWidth="1"/>
    <col min="11256" max="11261" width="14.28515625" style="1" customWidth="1"/>
    <col min="11262" max="11269" width="16" style="1" customWidth="1"/>
    <col min="11270" max="11508" width="9.140625" style="1"/>
    <col min="11509" max="11509" width="86.28515625" style="1" customWidth="1"/>
    <col min="11510" max="11510" width="28.5703125" style="1" customWidth="1"/>
    <col min="11511" max="11511" width="10.7109375" style="1" customWidth="1"/>
    <col min="11512" max="11517" width="14.28515625" style="1" customWidth="1"/>
    <col min="11518" max="11525" width="16" style="1" customWidth="1"/>
    <col min="11526" max="11764" width="9.140625" style="1"/>
    <col min="11765" max="11765" width="86.28515625" style="1" customWidth="1"/>
    <col min="11766" max="11766" width="28.5703125" style="1" customWidth="1"/>
    <col min="11767" max="11767" width="10.7109375" style="1" customWidth="1"/>
    <col min="11768" max="11773" width="14.28515625" style="1" customWidth="1"/>
    <col min="11774" max="11781" width="16" style="1" customWidth="1"/>
    <col min="11782" max="12020" width="9.140625" style="1"/>
    <col min="12021" max="12021" width="86.28515625" style="1" customWidth="1"/>
    <col min="12022" max="12022" width="28.5703125" style="1" customWidth="1"/>
    <col min="12023" max="12023" width="10.7109375" style="1" customWidth="1"/>
    <col min="12024" max="12029" width="14.28515625" style="1" customWidth="1"/>
    <col min="12030" max="12037" width="16" style="1" customWidth="1"/>
    <col min="12038" max="12276" width="9.140625" style="1"/>
    <col min="12277" max="12277" width="86.28515625" style="1" customWidth="1"/>
    <col min="12278" max="12278" width="28.5703125" style="1" customWidth="1"/>
    <col min="12279" max="12279" width="10.7109375" style="1" customWidth="1"/>
    <col min="12280" max="12285" width="14.28515625" style="1" customWidth="1"/>
    <col min="12286" max="12293" width="16" style="1" customWidth="1"/>
    <col min="12294" max="12532" width="9.140625" style="1"/>
    <col min="12533" max="12533" width="86.28515625" style="1" customWidth="1"/>
    <col min="12534" max="12534" width="28.5703125" style="1" customWidth="1"/>
    <col min="12535" max="12535" width="10.7109375" style="1" customWidth="1"/>
    <col min="12536" max="12541" width="14.28515625" style="1" customWidth="1"/>
    <col min="12542" max="12549" width="16" style="1" customWidth="1"/>
    <col min="12550" max="12788" width="9.140625" style="1"/>
    <col min="12789" max="12789" width="86.28515625" style="1" customWidth="1"/>
    <col min="12790" max="12790" width="28.5703125" style="1" customWidth="1"/>
    <col min="12791" max="12791" width="10.7109375" style="1" customWidth="1"/>
    <col min="12792" max="12797" width="14.28515625" style="1" customWidth="1"/>
    <col min="12798" max="12805" width="16" style="1" customWidth="1"/>
    <col min="12806" max="13044" width="9.140625" style="1"/>
    <col min="13045" max="13045" width="86.28515625" style="1" customWidth="1"/>
    <col min="13046" max="13046" width="28.5703125" style="1" customWidth="1"/>
    <col min="13047" max="13047" width="10.7109375" style="1" customWidth="1"/>
    <col min="13048" max="13053" width="14.28515625" style="1" customWidth="1"/>
    <col min="13054" max="13061" width="16" style="1" customWidth="1"/>
    <col min="13062" max="13300" width="9.140625" style="1"/>
    <col min="13301" max="13301" width="86.28515625" style="1" customWidth="1"/>
    <col min="13302" max="13302" width="28.5703125" style="1" customWidth="1"/>
    <col min="13303" max="13303" width="10.7109375" style="1" customWidth="1"/>
    <col min="13304" max="13309" width="14.28515625" style="1" customWidth="1"/>
    <col min="13310" max="13317" width="16" style="1" customWidth="1"/>
    <col min="13318" max="13556" width="9.140625" style="1"/>
    <col min="13557" max="13557" width="86.28515625" style="1" customWidth="1"/>
    <col min="13558" max="13558" width="28.5703125" style="1" customWidth="1"/>
    <col min="13559" max="13559" width="10.7109375" style="1" customWidth="1"/>
    <col min="13560" max="13565" width="14.28515625" style="1" customWidth="1"/>
    <col min="13566" max="13573" width="16" style="1" customWidth="1"/>
    <col min="13574" max="13812" width="9.140625" style="1"/>
    <col min="13813" max="13813" width="86.28515625" style="1" customWidth="1"/>
    <col min="13814" max="13814" width="28.5703125" style="1" customWidth="1"/>
    <col min="13815" max="13815" width="10.7109375" style="1" customWidth="1"/>
    <col min="13816" max="13821" width="14.28515625" style="1" customWidth="1"/>
    <col min="13822" max="13829" width="16" style="1" customWidth="1"/>
    <col min="13830" max="14068" width="9.140625" style="1"/>
    <col min="14069" max="14069" width="86.28515625" style="1" customWidth="1"/>
    <col min="14070" max="14070" width="28.5703125" style="1" customWidth="1"/>
    <col min="14071" max="14071" width="10.7109375" style="1" customWidth="1"/>
    <col min="14072" max="14077" width="14.28515625" style="1" customWidth="1"/>
    <col min="14078" max="14085" width="16" style="1" customWidth="1"/>
    <col min="14086" max="14324" width="9.140625" style="1"/>
    <col min="14325" max="14325" width="86.28515625" style="1" customWidth="1"/>
    <col min="14326" max="14326" width="28.5703125" style="1" customWidth="1"/>
    <col min="14327" max="14327" width="10.7109375" style="1" customWidth="1"/>
    <col min="14328" max="14333" width="14.28515625" style="1" customWidth="1"/>
    <col min="14334" max="14341" width="16" style="1" customWidth="1"/>
    <col min="14342" max="14580" width="9.140625" style="1"/>
    <col min="14581" max="14581" width="86.28515625" style="1" customWidth="1"/>
    <col min="14582" max="14582" width="28.5703125" style="1" customWidth="1"/>
    <col min="14583" max="14583" width="10.7109375" style="1" customWidth="1"/>
    <col min="14584" max="14589" width="14.28515625" style="1" customWidth="1"/>
    <col min="14590" max="14597" width="16" style="1" customWidth="1"/>
    <col min="14598" max="14836" width="9.140625" style="1"/>
    <col min="14837" max="14837" width="86.28515625" style="1" customWidth="1"/>
    <col min="14838" max="14838" width="28.5703125" style="1" customWidth="1"/>
    <col min="14839" max="14839" width="10.7109375" style="1" customWidth="1"/>
    <col min="14840" max="14845" width="14.28515625" style="1" customWidth="1"/>
    <col min="14846" max="14853" width="16" style="1" customWidth="1"/>
    <col min="14854" max="15092" width="9.140625" style="1"/>
    <col min="15093" max="15093" width="86.28515625" style="1" customWidth="1"/>
    <col min="15094" max="15094" width="28.5703125" style="1" customWidth="1"/>
    <col min="15095" max="15095" width="10.7109375" style="1" customWidth="1"/>
    <col min="15096" max="15101" width="14.28515625" style="1" customWidth="1"/>
    <col min="15102" max="15109" width="16" style="1" customWidth="1"/>
    <col min="15110" max="15348" width="9.140625" style="1"/>
    <col min="15349" max="15349" width="86.28515625" style="1" customWidth="1"/>
    <col min="15350" max="15350" width="28.5703125" style="1" customWidth="1"/>
    <col min="15351" max="15351" width="10.7109375" style="1" customWidth="1"/>
    <col min="15352" max="15357" width="14.28515625" style="1" customWidth="1"/>
    <col min="15358" max="15365" width="16" style="1" customWidth="1"/>
    <col min="15366" max="15604" width="9.140625" style="1"/>
    <col min="15605" max="15605" width="86.28515625" style="1" customWidth="1"/>
    <col min="15606" max="15606" width="28.5703125" style="1" customWidth="1"/>
    <col min="15607" max="15607" width="10.7109375" style="1" customWidth="1"/>
    <col min="15608" max="15613" width="14.28515625" style="1" customWidth="1"/>
    <col min="15614" max="15621" width="16" style="1" customWidth="1"/>
    <col min="15622" max="15860" width="9.140625" style="1"/>
    <col min="15861" max="15861" width="86.28515625" style="1" customWidth="1"/>
    <col min="15862" max="15862" width="28.5703125" style="1" customWidth="1"/>
    <col min="15863" max="15863" width="10.7109375" style="1" customWidth="1"/>
    <col min="15864" max="15869" width="14.28515625" style="1" customWidth="1"/>
    <col min="15870" max="15877" width="16" style="1" customWidth="1"/>
    <col min="15878" max="16116" width="9.140625" style="1"/>
    <col min="16117" max="16117" width="86.28515625" style="1" customWidth="1"/>
    <col min="16118" max="16118" width="28.5703125" style="1" customWidth="1"/>
    <col min="16119" max="16119" width="10.7109375" style="1" customWidth="1"/>
    <col min="16120" max="16125" width="14.28515625" style="1" customWidth="1"/>
    <col min="16126" max="16133" width="16" style="1" customWidth="1"/>
    <col min="16134" max="16384" width="9.140625" style="1"/>
  </cols>
  <sheetData>
    <row r="1" spans="1:7" ht="19.5" x14ac:dyDescent="0.25">
      <c r="A1" s="53" t="s">
        <v>0</v>
      </c>
      <c r="B1" s="53"/>
      <c r="C1" s="53"/>
      <c r="D1" s="53"/>
      <c r="E1" s="53"/>
      <c r="F1" s="53"/>
    </row>
    <row r="2" spans="1:7" ht="19.5" x14ac:dyDescent="0.25">
      <c r="A2" s="53" t="s">
        <v>91</v>
      </c>
      <c r="B2" s="53"/>
      <c r="C2" s="53"/>
      <c r="D2" s="53"/>
      <c r="E2" s="53"/>
      <c r="F2" s="53"/>
    </row>
    <row r="3" spans="1:7" ht="19.5" x14ac:dyDescent="0.25">
      <c r="A3" s="53" t="s">
        <v>87</v>
      </c>
      <c r="B3" s="53"/>
      <c r="C3" s="53"/>
      <c r="D3" s="53"/>
      <c r="E3" s="53"/>
      <c r="F3" s="53"/>
    </row>
    <row r="4" spans="1:7" x14ac:dyDescent="0.35">
      <c r="A4" s="2"/>
      <c r="B4" s="36"/>
      <c r="C4" s="3"/>
    </row>
    <row r="5" spans="1:7" x14ac:dyDescent="0.35">
      <c r="A5" s="4"/>
      <c r="B5" s="37"/>
      <c r="C5" s="5"/>
      <c r="F5" s="16" t="s">
        <v>89</v>
      </c>
    </row>
    <row r="6" spans="1:7" ht="20.25" x14ac:dyDescent="0.25">
      <c r="A6" s="54" t="s">
        <v>1</v>
      </c>
      <c r="B6" s="55" t="s">
        <v>2</v>
      </c>
      <c r="C6" s="56" t="s">
        <v>3</v>
      </c>
      <c r="D6" s="56" t="s">
        <v>88</v>
      </c>
      <c r="E6" s="56"/>
      <c r="F6" s="56"/>
    </row>
    <row r="7" spans="1:7" ht="20.25" x14ac:dyDescent="0.25">
      <c r="A7" s="54"/>
      <c r="B7" s="55"/>
      <c r="C7" s="56"/>
      <c r="D7" s="52" t="s">
        <v>4</v>
      </c>
      <c r="E7" s="52" t="s">
        <v>5</v>
      </c>
      <c r="F7" s="52" t="s">
        <v>6</v>
      </c>
    </row>
    <row r="8" spans="1:7" ht="15" x14ac:dyDescent="0.25">
      <c r="A8" s="6" t="s">
        <v>7</v>
      </c>
      <c r="B8" s="57" t="s">
        <v>8</v>
      </c>
      <c r="C8" s="7" t="s">
        <v>9</v>
      </c>
      <c r="D8" s="57">
        <v>1</v>
      </c>
      <c r="E8" s="58">
        <v>2</v>
      </c>
      <c r="F8" s="57">
        <v>3</v>
      </c>
    </row>
    <row r="9" spans="1:7" ht="33" x14ac:dyDescent="0.25">
      <c r="A9" s="8" t="s">
        <v>10</v>
      </c>
      <c r="B9" s="38"/>
      <c r="C9" s="9">
        <v>2100</v>
      </c>
      <c r="D9" s="30">
        <f>D12+D15+D16+D20+D32+D44+D53</f>
        <v>29630793</v>
      </c>
      <c r="E9" s="30">
        <f>E12+E15+E16+E20+E32+E44+E53</f>
        <v>31169741</v>
      </c>
      <c r="F9" s="30">
        <f>F12+F15+F16+F20+F32+F44+F53</f>
        <v>32530801</v>
      </c>
    </row>
    <row r="10" spans="1:7" x14ac:dyDescent="0.25">
      <c r="A10" s="10"/>
      <c r="B10" s="38"/>
      <c r="C10" s="11"/>
      <c r="D10" s="31"/>
      <c r="E10" s="31"/>
      <c r="F10" s="31"/>
    </row>
    <row r="11" spans="1:7" x14ac:dyDescent="0.25">
      <c r="A11" s="10" t="s">
        <v>11</v>
      </c>
      <c r="B11" s="38"/>
      <c r="C11" s="11"/>
      <c r="D11" s="31"/>
      <c r="E11" s="31"/>
      <c r="F11" s="31"/>
    </row>
    <row r="12" spans="1:7" s="13" customFormat="1" ht="47.25" x14ac:dyDescent="0.25">
      <c r="A12" s="12" t="s">
        <v>12</v>
      </c>
      <c r="B12" s="39" t="s">
        <v>13</v>
      </c>
      <c r="C12" s="9">
        <v>2200</v>
      </c>
      <c r="D12" s="32">
        <v>4822017</v>
      </c>
      <c r="E12" s="32">
        <v>4974224</v>
      </c>
      <c r="F12" s="32">
        <v>5023971</v>
      </c>
      <c r="G12" s="14"/>
    </row>
    <row r="13" spans="1:7" ht="20.25" x14ac:dyDescent="0.25">
      <c r="A13" s="15" t="s">
        <v>14</v>
      </c>
      <c r="B13" s="40"/>
      <c r="C13" s="11"/>
      <c r="D13" s="33"/>
      <c r="E13" s="33"/>
      <c r="F13" s="33"/>
      <c r="G13" s="14"/>
    </row>
    <row r="14" spans="1:7" ht="33" x14ac:dyDescent="0.25">
      <c r="A14" s="16" t="s">
        <v>15</v>
      </c>
      <c r="B14" s="40" t="s">
        <v>16</v>
      </c>
      <c r="C14" s="11">
        <v>2210</v>
      </c>
      <c r="D14" s="33">
        <v>134600</v>
      </c>
      <c r="E14" s="33">
        <v>13460</v>
      </c>
      <c r="F14" s="33">
        <v>134600</v>
      </c>
      <c r="G14" s="14"/>
    </row>
    <row r="15" spans="1:7" s="13" customFormat="1" ht="94.5" x14ac:dyDescent="0.25">
      <c r="A15" s="12" t="s">
        <v>17</v>
      </c>
      <c r="B15" s="41" t="s">
        <v>18</v>
      </c>
      <c r="C15" s="9">
        <v>2300</v>
      </c>
      <c r="D15" s="34">
        <v>18938052</v>
      </c>
      <c r="E15" s="34">
        <v>20078191</v>
      </c>
      <c r="F15" s="34">
        <v>21191072</v>
      </c>
    </row>
    <row r="16" spans="1:7" ht="49.5" x14ac:dyDescent="0.25">
      <c r="A16" s="12" t="s">
        <v>19</v>
      </c>
      <c r="B16" s="42"/>
      <c r="C16" s="9">
        <v>2400</v>
      </c>
      <c r="D16" s="34">
        <f>D18+D19</f>
        <v>246016</v>
      </c>
      <c r="E16" s="34">
        <f>E18+E19</f>
        <v>252154</v>
      </c>
      <c r="F16" s="34">
        <v>252403</v>
      </c>
    </row>
    <row r="17" spans="1:6" ht="20.25" x14ac:dyDescent="0.25">
      <c r="A17" s="15" t="s">
        <v>14</v>
      </c>
      <c r="B17" s="42"/>
      <c r="C17" s="11"/>
      <c r="D17" s="35"/>
      <c r="E17" s="35"/>
      <c r="F17" s="35"/>
    </row>
    <row r="18" spans="1:6" ht="20.25" x14ac:dyDescent="0.25">
      <c r="A18" s="16" t="s">
        <v>20</v>
      </c>
      <c r="B18" s="42" t="s">
        <v>21</v>
      </c>
      <c r="C18" s="11">
        <v>2410</v>
      </c>
      <c r="D18" s="35">
        <v>246016</v>
      </c>
      <c r="E18" s="35">
        <v>252154</v>
      </c>
      <c r="F18" s="35">
        <v>252403</v>
      </c>
    </row>
    <row r="19" spans="1:6" ht="20.25" x14ac:dyDescent="0.25">
      <c r="A19" s="17" t="s">
        <v>22</v>
      </c>
      <c r="B19" s="42" t="s">
        <v>23</v>
      </c>
      <c r="C19" s="18">
        <v>2420</v>
      </c>
      <c r="D19" s="35"/>
      <c r="E19" s="35"/>
      <c r="F19" s="35"/>
    </row>
    <row r="20" spans="1:6" ht="33" x14ac:dyDescent="0.25">
      <c r="A20" s="12" t="s">
        <v>24</v>
      </c>
      <c r="B20" s="43"/>
      <c r="C20" s="9">
        <v>2500</v>
      </c>
      <c r="D20" s="34">
        <f t="shared" ref="D20:F20" si="0">D21+D22+D23+D27+D28</f>
        <v>3234910</v>
      </c>
      <c r="E20" s="34">
        <f t="shared" si="0"/>
        <v>3328862</v>
      </c>
      <c r="F20" s="34">
        <f t="shared" si="0"/>
        <v>3400183</v>
      </c>
    </row>
    <row r="21" spans="1:6" s="13" customFormat="1" ht="31.5" x14ac:dyDescent="0.25">
      <c r="A21" s="19" t="s">
        <v>25</v>
      </c>
      <c r="B21" s="44" t="s">
        <v>26</v>
      </c>
      <c r="C21" s="9">
        <v>2510</v>
      </c>
      <c r="D21" s="34">
        <v>2338026</v>
      </c>
      <c r="E21" s="34">
        <v>2396476</v>
      </c>
      <c r="F21" s="34">
        <v>2430026</v>
      </c>
    </row>
    <row r="22" spans="1:6" s="13" customFormat="1" ht="20.25" x14ac:dyDescent="0.25">
      <c r="A22" s="19" t="s">
        <v>27</v>
      </c>
      <c r="B22" s="44" t="s">
        <v>28</v>
      </c>
      <c r="C22" s="9">
        <v>2520</v>
      </c>
      <c r="D22" s="34">
        <v>0</v>
      </c>
      <c r="E22" s="34">
        <v>0</v>
      </c>
      <c r="F22" s="34">
        <v>0</v>
      </c>
    </row>
    <row r="23" spans="1:6" s="13" customFormat="1" ht="33" x14ac:dyDescent="0.25">
      <c r="A23" s="12" t="s">
        <v>29</v>
      </c>
      <c r="B23" s="45"/>
      <c r="C23" s="9">
        <v>2530</v>
      </c>
      <c r="D23" s="34">
        <f>D25+D26</f>
        <v>896884</v>
      </c>
      <c r="E23" s="34">
        <f>E25+E26</f>
        <v>932386</v>
      </c>
      <c r="F23" s="34">
        <f>F25+F26</f>
        <v>970157</v>
      </c>
    </row>
    <row r="24" spans="1:6" ht="20.25" x14ac:dyDescent="0.25">
      <c r="A24" s="15" t="s">
        <v>30</v>
      </c>
      <c r="B24" s="46"/>
      <c r="C24" s="11"/>
      <c r="D24" s="35"/>
      <c r="E24" s="35"/>
      <c r="F24" s="35"/>
    </row>
    <row r="25" spans="1:6" ht="20.25" x14ac:dyDescent="0.25">
      <c r="A25" s="16" t="s">
        <v>31</v>
      </c>
      <c r="B25" s="46" t="s">
        <v>32</v>
      </c>
      <c r="C25" s="11">
        <v>2531</v>
      </c>
      <c r="D25" s="35">
        <v>148871</v>
      </c>
      <c r="E25" s="35">
        <v>155792</v>
      </c>
      <c r="F25" s="35">
        <v>162845</v>
      </c>
    </row>
    <row r="26" spans="1:6" ht="20.25" x14ac:dyDescent="0.25">
      <c r="A26" s="16" t="s">
        <v>33</v>
      </c>
      <c r="B26" s="42" t="s">
        <v>34</v>
      </c>
      <c r="C26" s="11">
        <v>2532</v>
      </c>
      <c r="D26" s="35">
        <v>748013</v>
      </c>
      <c r="E26" s="35">
        <v>776594</v>
      </c>
      <c r="F26" s="35">
        <v>807312</v>
      </c>
    </row>
    <row r="27" spans="1:6" s="13" customFormat="1" ht="20.25" x14ac:dyDescent="0.25">
      <c r="A27" s="12" t="s">
        <v>35</v>
      </c>
      <c r="B27" s="47" t="s">
        <v>36</v>
      </c>
      <c r="C27" s="9">
        <v>2540</v>
      </c>
      <c r="D27" s="34">
        <v>0</v>
      </c>
      <c r="E27" s="34">
        <v>0</v>
      </c>
      <c r="F27" s="34">
        <v>0</v>
      </c>
    </row>
    <row r="28" spans="1:6" s="13" customFormat="1" ht="20.25" x14ac:dyDescent="0.25">
      <c r="A28" s="12" t="s">
        <v>37</v>
      </c>
      <c r="B28" s="47"/>
      <c r="C28" s="9">
        <v>2550</v>
      </c>
      <c r="D28" s="34">
        <v>0</v>
      </c>
      <c r="E28" s="34">
        <v>0</v>
      </c>
      <c r="F28" s="34">
        <v>0</v>
      </c>
    </row>
    <row r="29" spans="1:6" ht="20.25" x14ac:dyDescent="0.25">
      <c r="A29" s="15" t="s">
        <v>30</v>
      </c>
      <c r="B29" s="48"/>
      <c r="C29" s="11"/>
      <c r="D29" s="35"/>
      <c r="E29" s="35"/>
      <c r="F29" s="35"/>
    </row>
    <row r="30" spans="1:6" ht="20.25" x14ac:dyDescent="0.25">
      <c r="A30" s="16" t="s">
        <v>38</v>
      </c>
      <c r="B30" s="49" t="s">
        <v>39</v>
      </c>
      <c r="C30" s="11">
        <v>2551</v>
      </c>
      <c r="D30" s="35">
        <v>0</v>
      </c>
      <c r="E30" s="35">
        <v>0</v>
      </c>
      <c r="F30" s="35"/>
    </row>
    <row r="31" spans="1:6" ht="20.25" x14ac:dyDescent="0.25">
      <c r="A31" s="16" t="s">
        <v>40</v>
      </c>
      <c r="B31" s="49" t="s">
        <v>41</v>
      </c>
      <c r="C31" s="11">
        <v>2552</v>
      </c>
      <c r="D31" s="35">
        <v>0</v>
      </c>
      <c r="E31" s="35">
        <v>0</v>
      </c>
      <c r="F31" s="35"/>
    </row>
    <row r="32" spans="1:6" s="13" customFormat="1" ht="49.5" x14ac:dyDescent="0.25">
      <c r="A32" s="20" t="s">
        <v>42</v>
      </c>
      <c r="B32" s="50" t="s">
        <v>43</v>
      </c>
      <c r="C32" s="9">
        <v>2600</v>
      </c>
      <c r="D32" s="34">
        <f>D33+D39</f>
        <v>733596</v>
      </c>
      <c r="E32" s="34">
        <f>E33+E39</f>
        <v>769622</v>
      </c>
      <c r="F32" s="34">
        <f>F33+F39</f>
        <v>796381</v>
      </c>
    </row>
    <row r="33" spans="1:6" s="13" customFormat="1" ht="33" x14ac:dyDescent="0.25">
      <c r="A33" s="20" t="s">
        <v>44</v>
      </c>
      <c r="B33" s="50" t="s">
        <v>45</v>
      </c>
      <c r="C33" s="9">
        <v>2610</v>
      </c>
      <c r="D33" s="34">
        <f>D35+D36+D37+D38</f>
        <v>284317</v>
      </c>
      <c r="E33" s="34">
        <f>E35+E36+E37+E38</f>
        <v>304302</v>
      </c>
      <c r="F33" s="34">
        <f>F35+F36+F37+F38</f>
        <v>318788</v>
      </c>
    </row>
    <row r="34" spans="1:6" ht="20.25" x14ac:dyDescent="0.25">
      <c r="A34" s="15" t="s">
        <v>11</v>
      </c>
      <c r="B34" s="46"/>
      <c r="C34" s="11"/>
      <c r="D34" s="35"/>
      <c r="E34" s="35"/>
      <c r="F34" s="35"/>
    </row>
    <row r="35" spans="1:6" ht="20.25" x14ac:dyDescent="0.25">
      <c r="A35" s="21" t="s">
        <v>46</v>
      </c>
      <c r="B35" s="46" t="s">
        <v>47</v>
      </c>
      <c r="C35" s="11">
        <v>2611</v>
      </c>
      <c r="D35" s="35">
        <v>38791</v>
      </c>
      <c r="E35" s="35">
        <v>39915</v>
      </c>
      <c r="F35" s="35">
        <v>41071</v>
      </c>
    </row>
    <row r="36" spans="1:6" ht="66" x14ac:dyDescent="0.25">
      <c r="A36" s="21" t="s">
        <v>48</v>
      </c>
      <c r="B36" s="42" t="s">
        <v>49</v>
      </c>
      <c r="C36" s="11">
        <v>2612</v>
      </c>
      <c r="D36" s="35">
        <v>237047</v>
      </c>
      <c r="E36" s="35">
        <v>246968</v>
      </c>
      <c r="F36" s="35">
        <v>259940</v>
      </c>
    </row>
    <row r="37" spans="1:6" ht="20.25" x14ac:dyDescent="0.25">
      <c r="A37" s="22" t="s">
        <v>50</v>
      </c>
      <c r="B37" s="43" t="s">
        <v>51</v>
      </c>
      <c r="C37" s="11">
        <v>2613</v>
      </c>
      <c r="D37" s="35">
        <v>427</v>
      </c>
      <c r="E37" s="35">
        <v>427</v>
      </c>
      <c r="F37" s="35">
        <v>427</v>
      </c>
    </row>
    <row r="38" spans="1:6" ht="49.5" x14ac:dyDescent="0.25">
      <c r="A38" s="22" t="s">
        <v>52</v>
      </c>
      <c r="B38" s="43" t="s">
        <v>53</v>
      </c>
      <c r="C38" s="11">
        <v>2614</v>
      </c>
      <c r="D38" s="35">
        <v>8052</v>
      </c>
      <c r="E38" s="35">
        <v>16992</v>
      </c>
      <c r="F38" s="35">
        <v>17350</v>
      </c>
    </row>
    <row r="39" spans="1:6" s="13" customFormat="1" ht="49.5" x14ac:dyDescent="0.25">
      <c r="A39" s="20" t="s">
        <v>54</v>
      </c>
      <c r="B39" s="50" t="s">
        <v>55</v>
      </c>
      <c r="C39" s="9">
        <v>2620</v>
      </c>
      <c r="D39" s="34">
        <f>D41+D42+D43</f>
        <v>449279</v>
      </c>
      <c r="E39" s="34">
        <f>E41+E42+E43</f>
        <v>465320</v>
      </c>
      <c r="F39" s="34">
        <f>F41+F42+F43</f>
        <v>477593</v>
      </c>
    </row>
    <row r="40" spans="1:6" ht="20.25" x14ac:dyDescent="0.25">
      <c r="A40" s="15" t="s">
        <v>11</v>
      </c>
      <c r="B40" s="46"/>
      <c r="C40" s="11"/>
      <c r="D40" s="35"/>
      <c r="E40" s="35"/>
      <c r="F40" s="35"/>
    </row>
    <row r="41" spans="1:6" ht="20.25" x14ac:dyDescent="0.25">
      <c r="A41" s="23" t="s">
        <v>56</v>
      </c>
      <c r="B41" s="46" t="s">
        <v>57</v>
      </c>
      <c r="C41" s="11">
        <v>2621</v>
      </c>
      <c r="D41" s="35">
        <v>5685</v>
      </c>
      <c r="E41" s="35">
        <v>6127</v>
      </c>
      <c r="F41" s="35">
        <v>6482</v>
      </c>
    </row>
    <row r="42" spans="1:6" ht="33" x14ac:dyDescent="0.25">
      <c r="A42" s="24" t="s">
        <v>58</v>
      </c>
      <c r="B42" s="42" t="s">
        <v>59</v>
      </c>
      <c r="C42" s="11">
        <v>2622</v>
      </c>
      <c r="D42" s="35">
        <v>426293</v>
      </c>
      <c r="E42" s="35">
        <v>441204</v>
      </c>
      <c r="F42" s="35">
        <v>452657</v>
      </c>
    </row>
    <row r="43" spans="1:6" ht="33" x14ac:dyDescent="0.25">
      <c r="A43" s="24" t="s">
        <v>60</v>
      </c>
      <c r="B43" s="42" t="s">
        <v>61</v>
      </c>
      <c r="C43" s="11">
        <v>2623</v>
      </c>
      <c r="D43" s="35">
        <v>17301</v>
      </c>
      <c r="E43" s="35">
        <v>17989</v>
      </c>
      <c r="F43" s="35">
        <v>18454</v>
      </c>
    </row>
    <row r="44" spans="1:6" s="13" customFormat="1" ht="33" x14ac:dyDescent="0.25">
      <c r="A44" s="25" t="s">
        <v>62</v>
      </c>
      <c r="B44" s="41"/>
      <c r="C44" s="9">
        <v>2700</v>
      </c>
      <c r="D44" s="34">
        <f>D47+D46+D48+D49+D50+D51+D52</f>
        <v>4964</v>
      </c>
      <c r="E44" s="34">
        <f>E47+E46+E48+E49+E50+E51+E52</f>
        <v>5047</v>
      </c>
      <c r="F44" s="34">
        <f>F47+F46+F48+F49+F50+F51+F52</f>
        <v>5142</v>
      </c>
    </row>
    <row r="45" spans="1:6" ht="20.25" x14ac:dyDescent="0.25">
      <c r="A45" s="15" t="s">
        <v>11</v>
      </c>
      <c r="B45" s="42"/>
      <c r="C45" s="11"/>
      <c r="D45" s="35"/>
      <c r="E45" s="35"/>
      <c r="F45" s="35"/>
    </row>
    <row r="46" spans="1:6" ht="49.5" x14ac:dyDescent="0.25">
      <c r="A46" s="24" t="s">
        <v>63</v>
      </c>
      <c r="B46" s="42" t="s">
        <v>64</v>
      </c>
      <c r="C46" s="11">
        <v>2710</v>
      </c>
      <c r="D46" s="35">
        <v>0</v>
      </c>
      <c r="E46" s="35">
        <v>0</v>
      </c>
      <c r="F46" s="35">
        <v>0</v>
      </c>
    </row>
    <row r="47" spans="1:6" ht="99" x14ac:dyDescent="0.25">
      <c r="A47" s="24" t="s">
        <v>65</v>
      </c>
      <c r="B47" s="42" t="s">
        <v>66</v>
      </c>
      <c r="C47" s="11">
        <v>2711</v>
      </c>
      <c r="D47" s="35">
        <v>82</v>
      </c>
      <c r="E47" s="35">
        <v>64</v>
      </c>
      <c r="F47" s="35">
        <v>50</v>
      </c>
    </row>
    <row r="48" spans="1:6" ht="49.5" x14ac:dyDescent="0.25">
      <c r="A48" s="24" t="s">
        <v>67</v>
      </c>
      <c r="B48" s="42" t="s">
        <v>68</v>
      </c>
      <c r="C48" s="11">
        <v>2712</v>
      </c>
      <c r="D48" s="35">
        <v>42</v>
      </c>
      <c r="E48" s="35">
        <v>42</v>
      </c>
      <c r="F48" s="35">
        <v>43</v>
      </c>
    </row>
    <row r="49" spans="1:6" ht="33" x14ac:dyDescent="0.25">
      <c r="A49" s="24" t="s">
        <v>69</v>
      </c>
      <c r="B49" s="42" t="s">
        <v>70</v>
      </c>
      <c r="C49" s="11">
        <v>2713</v>
      </c>
      <c r="D49" s="35">
        <v>4809</v>
      </c>
      <c r="E49" s="35">
        <v>4910</v>
      </c>
      <c r="F49" s="35">
        <v>5018</v>
      </c>
    </row>
    <row r="50" spans="1:6" ht="33" x14ac:dyDescent="0.25">
      <c r="A50" s="26" t="s">
        <v>71</v>
      </c>
      <c r="B50" s="51" t="s">
        <v>72</v>
      </c>
      <c r="C50" s="11">
        <v>2714</v>
      </c>
      <c r="D50" s="35">
        <v>1</v>
      </c>
      <c r="E50" s="35">
        <v>1</v>
      </c>
      <c r="F50" s="35">
        <v>1</v>
      </c>
    </row>
    <row r="51" spans="1:6" ht="20.25" x14ac:dyDescent="0.25">
      <c r="A51" s="26" t="s">
        <v>73</v>
      </c>
      <c r="B51" s="51" t="s">
        <v>74</v>
      </c>
      <c r="C51" s="11">
        <v>2715</v>
      </c>
      <c r="D51" s="35">
        <v>0</v>
      </c>
      <c r="E51" s="35">
        <v>0</v>
      </c>
      <c r="F51" s="35">
        <v>0</v>
      </c>
    </row>
    <row r="52" spans="1:6" ht="66" x14ac:dyDescent="0.25">
      <c r="A52" s="26" t="s">
        <v>75</v>
      </c>
      <c r="B52" s="51" t="s">
        <v>76</v>
      </c>
      <c r="C52" s="11">
        <v>2716</v>
      </c>
      <c r="D52" s="35">
        <v>30</v>
      </c>
      <c r="E52" s="35">
        <v>30</v>
      </c>
      <c r="F52" s="35">
        <v>30</v>
      </c>
    </row>
    <row r="53" spans="1:6" s="13" customFormat="1" ht="33" x14ac:dyDescent="0.25">
      <c r="A53" s="25" t="s">
        <v>77</v>
      </c>
      <c r="B53" s="41"/>
      <c r="C53" s="9">
        <v>2800</v>
      </c>
      <c r="D53" s="34">
        <f>D55+D56+D57+D58+D59</f>
        <v>1651238</v>
      </c>
      <c r="E53" s="34">
        <f>E55+E56+E57+E58+E59</f>
        <v>1761641</v>
      </c>
      <c r="F53" s="34">
        <f>F55+F56+F57+F58+F59</f>
        <v>1861649</v>
      </c>
    </row>
    <row r="54" spans="1:6" ht="20.25" x14ac:dyDescent="0.25">
      <c r="A54" s="27" t="s">
        <v>11</v>
      </c>
      <c r="B54" s="42"/>
      <c r="C54" s="11"/>
      <c r="D54" s="35"/>
      <c r="E54" s="35"/>
      <c r="F54" s="35"/>
    </row>
    <row r="55" spans="1:6" ht="78.75" x14ac:dyDescent="0.25">
      <c r="A55" s="24" t="s">
        <v>78</v>
      </c>
      <c r="B55" s="42" t="s">
        <v>79</v>
      </c>
      <c r="C55" s="11">
        <v>2810</v>
      </c>
      <c r="D55" s="35">
        <v>1628905</v>
      </c>
      <c r="E55" s="35">
        <v>1739084</v>
      </c>
      <c r="F55" s="35">
        <v>1838867</v>
      </c>
    </row>
    <row r="56" spans="1:6" ht="31.5" x14ac:dyDescent="0.25">
      <c r="A56" s="24" t="s">
        <v>80</v>
      </c>
      <c r="B56" s="42" t="s">
        <v>81</v>
      </c>
      <c r="C56" s="11">
        <v>2820</v>
      </c>
      <c r="D56" s="35">
        <v>0</v>
      </c>
      <c r="E56" s="35">
        <v>0</v>
      </c>
      <c r="F56" s="35">
        <v>0</v>
      </c>
    </row>
    <row r="57" spans="1:6" ht="31.5" x14ac:dyDescent="0.25">
      <c r="A57" s="24" t="s">
        <v>82</v>
      </c>
      <c r="B57" s="42" t="s">
        <v>83</v>
      </c>
      <c r="C57" s="11">
        <v>2830</v>
      </c>
      <c r="D57" s="35">
        <v>0</v>
      </c>
      <c r="E57" s="35">
        <v>0</v>
      </c>
      <c r="F57" s="35">
        <v>0</v>
      </c>
    </row>
    <row r="58" spans="1:6" ht="78.75" x14ac:dyDescent="0.25">
      <c r="A58" s="24" t="s">
        <v>84</v>
      </c>
      <c r="B58" s="42" t="s">
        <v>85</v>
      </c>
      <c r="C58" s="11">
        <v>2840</v>
      </c>
      <c r="D58" s="35">
        <v>0</v>
      </c>
      <c r="E58" s="35">
        <v>0</v>
      </c>
      <c r="F58" s="35">
        <v>0</v>
      </c>
    </row>
    <row r="59" spans="1:6" ht="20.25" x14ac:dyDescent="0.25">
      <c r="A59" s="24" t="s">
        <v>90</v>
      </c>
      <c r="B59" s="51" t="s">
        <v>86</v>
      </c>
      <c r="C59" s="11">
        <v>2850</v>
      </c>
      <c r="D59" s="35">
        <v>22333</v>
      </c>
      <c r="E59" s="35">
        <v>22557</v>
      </c>
      <c r="F59" s="35">
        <v>22782</v>
      </c>
    </row>
  </sheetData>
  <mergeCells count="7">
    <mergeCell ref="A1:F1"/>
    <mergeCell ref="A2:F2"/>
    <mergeCell ref="A3:F3"/>
    <mergeCell ref="A6:A7"/>
    <mergeCell ref="B6:B7"/>
    <mergeCell ref="C6:C7"/>
    <mergeCell ref="D6:F6"/>
  </mergeCells>
  <pageMargins left="0.78740157480314965" right="0.23622047244094491" top="0.74803149606299213" bottom="0.74803149606299213" header="0.31496062992125984" footer="0.31496062992125984"/>
  <pageSetup paperSize="9" scale="50" fitToHeight="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Гоцюк Оксана Валерьевна</dc:creator>
  <cp:lastModifiedBy>Ахметшина Ирина Викторовна</cp:lastModifiedBy>
  <cp:lastPrinted>2022-09-21T06:22:03Z</cp:lastPrinted>
  <dcterms:created xsi:type="dcterms:W3CDTF">2022-08-11T01:14:55Z</dcterms:created>
  <dcterms:modified xsi:type="dcterms:W3CDTF">2022-09-21T06:22:47Z</dcterms:modified>
</cp:coreProperties>
</file>